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9720" windowHeight="6405"/>
  </bookViews>
  <sheets>
    <sheet name="Ingles" sheetId="1" r:id="rId1"/>
  </sheets>
  <definedNames>
    <definedName name="_xlnm.Print_Area" localSheetId="0">Ingles!$A$1:$K$42</definedName>
  </definedNames>
  <calcPr calcId="125725"/>
</workbook>
</file>

<file path=xl/calcChain.xml><?xml version="1.0" encoding="utf-8"?>
<calcChain xmlns="http://schemas.openxmlformats.org/spreadsheetml/2006/main">
  <c r="C39" i="1"/>
  <c r="C38"/>
  <c r="C16"/>
  <c r="C15"/>
  <c r="C31" s="1"/>
  <c r="C14"/>
  <c r="C37" s="1"/>
  <c r="K24"/>
  <c r="K23"/>
  <c r="K22"/>
  <c r="K20"/>
  <c r="K19"/>
  <c r="D38"/>
  <c r="D16"/>
  <c r="D39" s="1"/>
  <c r="D15"/>
  <c r="D14"/>
  <c r="C36"/>
  <c r="C35"/>
  <c r="C30"/>
  <c r="C29"/>
  <c r="C28"/>
  <c r="C27"/>
  <c r="C24"/>
  <c r="C23"/>
  <c r="C22"/>
  <c r="C21"/>
  <c r="C20"/>
  <c r="C19"/>
  <c r="J20"/>
  <c r="F16"/>
  <c r="F39"/>
  <c r="I38"/>
  <c r="H38"/>
  <c r="F19"/>
  <c r="J22"/>
  <c r="J21"/>
  <c r="H16"/>
  <c r="H15"/>
  <c r="H14"/>
  <c r="M39"/>
  <c r="M38"/>
  <c r="K38"/>
  <c r="J38"/>
  <c r="G38"/>
  <c r="F38"/>
  <c r="E38"/>
  <c r="M37"/>
  <c r="M36"/>
  <c r="K36"/>
  <c r="J36"/>
  <c r="I36"/>
  <c r="H36"/>
  <c r="G36"/>
  <c r="F36"/>
  <c r="E36"/>
  <c r="D36"/>
  <c r="M35"/>
  <c r="K35"/>
  <c r="J35"/>
  <c r="I35"/>
  <c r="H35"/>
  <c r="G35"/>
  <c r="F35"/>
  <c r="E35"/>
  <c r="D35"/>
  <c r="M31"/>
  <c r="M30"/>
  <c r="M29"/>
  <c r="K29"/>
  <c r="J29"/>
  <c r="I29"/>
  <c r="H29"/>
  <c r="G29"/>
  <c r="F29"/>
  <c r="E29"/>
  <c r="D29"/>
  <c r="M28"/>
  <c r="K28"/>
  <c r="J28"/>
  <c r="I28"/>
  <c r="H28"/>
  <c r="G28"/>
  <c r="F28"/>
  <c r="E28"/>
  <c r="M27"/>
  <c r="K27"/>
  <c r="J27"/>
  <c r="I27"/>
  <c r="H27"/>
  <c r="G27"/>
  <c r="F27"/>
  <c r="E27"/>
  <c r="M24"/>
  <c r="J24"/>
  <c r="I24"/>
  <c r="H24"/>
  <c r="G24"/>
  <c r="F24"/>
  <c r="E24"/>
  <c r="M23"/>
  <c r="J23"/>
  <c r="I23"/>
  <c r="H23"/>
  <c r="G23"/>
  <c r="F23"/>
  <c r="E23"/>
  <c r="D23"/>
  <c r="M22"/>
  <c r="I22"/>
  <c r="H22"/>
  <c r="G22"/>
  <c r="F22"/>
  <c r="E22"/>
  <c r="D22"/>
  <c r="M21"/>
  <c r="K21"/>
  <c r="I21"/>
  <c r="M20"/>
  <c r="I20"/>
  <c r="H20"/>
  <c r="G20"/>
  <c r="F20"/>
  <c r="E20"/>
  <c r="D20"/>
  <c r="J19"/>
  <c r="I19"/>
  <c r="H19"/>
  <c r="G19"/>
  <c r="E19"/>
  <c r="D19"/>
  <c r="K16"/>
  <c r="J16"/>
  <c r="J39"/>
  <c r="I16"/>
  <c r="H39"/>
  <c r="G16"/>
  <c r="G39"/>
  <c r="E16"/>
  <c r="E39"/>
  <c r="K15"/>
  <c r="K31"/>
  <c r="J15"/>
  <c r="J31"/>
  <c r="I31"/>
  <c r="H31"/>
  <c r="G15"/>
  <c r="G31"/>
  <c r="F15"/>
  <c r="F31"/>
  <c r="E15"/>
  <c r="E31"/>
  <c r="K14"/>
  <c r="K37"/>
  <c r="J14"/>
  <c r="J37"/>
  <c r="I37"/>
  <c r="H37"/>
  <c r="G14"/>
  <c r="G37"/>
  <c r="F14"/>
  <c r="F37"/>
  <c r="E14"/>
  <c r="E37"/>
  <c r="D37"/>
  <c r="D31"/>
  <c r="H21"/>
  <c r="F10"/>
  <c r="F21" s="1"/>
  <c r="E10"/>
  <c r="E21" s="1"/>
  <c r="D21"/>
  <c r="G21"/>
  <c r="D24"/>
  <c r="D27"/>
  <c r="D28"/>
  <c r="D30"/>
  <c r="E30"/>
  <c r="F30"/>
  <c r="G30"/>
  <c r="H30"/>
  <c r="I30"/>
  <c r="J30"/>
  <c r="K30"/>
</calcChain>
</file>

<file path=xl/sharedStrings.xml><?xml version="1.0" encoding="utf-8"?>
<sst xmlns="http://schemas.openxmlformats.org/spreadsheetml/2006/main" count="38" uniqueCount="36">
  <si>
    <t>Domestic Commercial Banks</t>
  </si>
  <si>
    <t>Amounts in millions of $</t>
  </si>
  <si>
    <t xml:space="preserve">Total Assets </t>
  </si>
  <si>
    <t xml:space="preserve">Total Loans </t>
  </si>
  <si>
    <t>Net Loans</t>
  </si>
  <si>
    <t>Investments</t>
  </si>
  <si>
    <t>Deposits</t>
  </si>
  <si>
    <t xml:space="preserve">Equity Capital </t>
  </si>
  <si>
    <r>
      <t>Net Income</t>
    </r>
    <r>
      <rPr>
        <b/>
        <sz val="10"/>
        <rFont val="Franklin Gothic Book"/>
        <family val="2"/>
      </rPr>
      <t xml:space="preserve">* </t>
    </r>
  </si>
  <si>
    <t xml:space="preserve">Average Assets </t>
  </si>
  <si>
    <t xml:space="preserve">Average Capital </t>
  </si>
  <si>
    <t>AverageTotal Loans</t>
  </si>
  <si>
    <t>* Annualize</t>
  </si>
  <si>
    <t>Growth Rates</t>
  </si>
  <si>
    <t>Assets</t>
  </si>
  <si>
    <t>Loans, Net</t>
  </si>
  <si>
    <t>Capital</t>
  </si>
  <si>
    <t>Net Income</t>
  </si>
  <si>
    <t>Ratios</t>
  </si>
  <si>
    <t xml:space="preserve">Return on Assets (ROA) </t>
  </si>
  <si>
    <t xml:space="preserve">Return on Equity (ROE) </t>
  </si>
  <si>
    <t xml:space="preserve">Equity to Total Assets </t>
  </si>
  <si>
    <t>Return on Average Assets</t>
  </si>
  <si>
    <t>Return on Average Capital</t>
  </si>
  <si>
    <t>Loans &amp; Leases Analysis</t>
  </si>
  <si>
    <t>Loans to Deposits</t>
  </si>
  <si>
    <t>Net Loans to Avg. Assets</t>
  </si>
  <si>
    <t>Allowances to Total Loans</t>
  </si>
  <si>
    <t>Net Loss to Avg. Total Loans &amp; Leases</t>
  </si>
  <si>
    <t>Allowances to Net Losses (x)</t>
  </si>
  <si>
    <t>1.97</t>
  </si>
  <si>
    <t>1.91</t>
  </si>
  <si>
    <t>1.87</t>
  </si>
  <si>
    <t xml:space="preserve">1. This report includes banks organized under the Puerto Rico’s Banking Act (Act No. 55 of 1933) and the Cooperative Bank of  Puerto Rico Act (Act No. 88 of 1966).
2. These figures include International Banking Entities (IBE’s) organized as Units under the International Banking Center Act (Act No. 52 of 1989). 
3. Average based on the balance at the close of each calendar quarter. </t>
  </si>
  <si>
    <t>Statistical Summary 2001-2009</t>
  </si>
  <si>
    <t>Net Loans to Total Assets</t>
  </si>
</sst>
</file>

<file path=xl/styles.xml><?xml version="1.0" encoding="utf-8"?>
<styleSheet xmlns="http://schemas.openxmlformats.org/spreadsheetml/2006/main">
  <numFmts count="6">
    <numFmt numFmtId="44" formatCode="_(&quot;$&quot;* #,##0.00_);_(&quot;$&quot;* \(#,##0.00\);_(&quot;$&quot;* &quot;-&quot;??_);_(@_)"/>
    <numFmt numFmtId="43" formatCode="_(* #,##0.00_);_(* \(#,##0.00\);_(* &quot;-&quot;??_);_(@_)"/>
    <numFmt numFmtId="168" formatCode="_(* #,##0_);_(* \(#,##0\);_(* &quot;-&quot;??_);_(@_)"/>
    <numFmt numFmtId="169" formatCode="yyyy"/>
    <numFmt numFmtId="170" formatCode="_(&quot;$&quot;* #,##0_);_(&quot;$&quot;* \(#,##0\);_(&quot;$&quot;* &quot;-&quot;??_);_(@_)"/>
    <numFmt numFmtId="171" formatCode="&quot;$&quot;#,##0"/>
  </numFmts>
  <fonts count="24">
    <font>
      <sz val="10"/>
      <name val="Arial"/>
    </font>
    <font>
      <sz val="11"/>
      <color indexed="8"/>
      <name val="Calibri"/>
      <family val="2"/>
    </font>
    <font>
      <sz val="10"/>
      <name val="Franklin Gothic Book"/>
      <family val="2"/>
    </font>
    <font>
      <b/>
      <sz val="10"/>
      <name val="Franklin Gothic Book"/>
      <family val="2"/>
    </font>
    <font>
      <b/>
      <sz val="20"/>
      <name val="Franklin Gothic Book"/>
      <family val="2"/>
    </font>
    <font>
      <sz val="10"/>
      <name val="Arial"/>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color rgb="FFFF0000"/>
      <name val="Franklin Gothic Book"/>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9">
    <border>
      <left/>
      <right/>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10" applyNumberFormat="0" applyAlignment="0" applyProtection="0"/>
    <xf numFmtId="0" fontId="10" fillId="28" borderId="11"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12" applyNumberFormat="0" applyFill="0" applyAlignment="0" applyProtection="0"/>
    <xf numFmtId="0" fontId="14" fillId="0" borderId="13" applyNumberFormat="0" applyFill="0" applyAlignment="0" applyProtection="0"/>
    <xf numFmtId="0" fontId="15" fillId="0" borderId="14" applyNumberFormat="0" applyFill="0" applyAlignment="0" applyProtection="0"/>
    <xf numFmtId="0" fontId="15" fillId="0" borderId="0" applyNumberFormat="0" applyFill="0" applyBorder="0" applyAlignment="0" applyProtection="0"/>
    <xf numFmtId="0" fontId="16" fillId="30" borderId="10" applyNumberFormat="0" applyAlignment="0" applyProtection="0"/>
    <xf numFmtId="0" fontId="17" fillId="0" borderId="15" applyNumberFormat="0" applyFill="0" applyAlignment="0" applyProtection="0"/>
    <xf numFmtId="0" fontId="18" fillId="31" borderId="0" applyNumberFormat="0" applyBorder="0" applyAlignment="0" applyProtection="0"/>
    <xf numFmtId="0" fontId="1" fillId="32" borderId="16" applyNumberFormat="0" applyFont="0" applyAlignment="0" applyProtection="0"/>
    <xf numFmtId="0" fontId="19" fillId="27" borderId="17" applyNumberFormat="0" applyAlignment="0" applyProtection="0"/>
    <xf numFmtId="9" fontId="5" fillId="0" borderId="0" applyFont="0" applyFill="0" applyBorder="0" applyAlignment="0" applyProtection="0"/>
    <xf numFmtId="0" fontId="20" fillId="0" borderId="0" applyNumberFormat="0" applyFill="0" applyBorder="0" applyAlignment="0" applyProtection="0"/>
    <xf numFmtId="0" fontId="21" fillId="0" borderId="18" applyNumberFormat="0" applyFill="0" applyAlignment="0" applyProtection="0"/>
    <xf numFmtId="0" fontId="22" fillId="0" borderId="0" applyNumberFormat="0" applyFill="0" applyBorder="0" applyAlignment="0" applyProtection="0"/>
  </cellStyleXfs>
  <cellXfs count="54">
    <xf numFmtId="0" fontId="0" fillId="0" borderId="0" xfId="0" applyFont="1"/>
    <xf numFmtId="0" fontId="2" fillId="0" borderId="0" xfId="0" applyFont="1"/>
    <xf numFmtId="0" fontId="3" fillId="0" borderId="0" xfId="0" applyFont="1"/>
    <xf numFmtId="168" fontId="3" fillId="0" borderId="0" xfId="28" applyNumberFormat="1" applyFont="1" applyBorder="1"/>
    <xf numFmtId="169" fontId="3" fillId="0" borderId="1" xfId="0" applyNumberFormat="1" applyFont="1" applyBorder="1" applyAlignment="1">
      <alignment horizontal="center"/>
    </xf>
    <xf numFmtId="169" fontId="3" fillId="0" borderId="2" xfId="0" applyNumberFormat="1" applyFont="1" applyBorder="1" applyAlignment="1">
      <alignment horizontal="center"/>
    </xf>
    <xf numFmtId="0" fontId="2" fillId="0" borderId="3" xfId="0" applyFont="1" applyBorder="1"/>
    <xf numFmtId="0" fontId="2" fillId="0" borderId="4" xfId="0" applyFont="1" applyBorder="1"/>
    <xf numFmtId="169" fontId="3" fillId="0" borderId="4" xfId="0" applyNumberFormat="1" applyFont="1" applyBorder="1" applyAlignment="1">
      <alignment horizontal="center"/>
    </xf>
    <xf numFmtId="169" fontId="3" fillId="0" borderId="0" xfId="0" applyNumberFormat="1" applyFont="1" applyAlignment="1">
      <alignment horizontal="center"/>
    </xf>
    <xf numFmtId="171" fontId="2" fillId="0" borderId="4" xfId="29" applyNumberFormat="1" applyFont="1" applyBorder="1" applyAlignment="1">
      <alignment horizontal="right"/>
    </xf>
    <xf numFmtId="171" fontId="2" fillId="0" borderId="4" xfId="28" applyNumberFormat="1" applyFont="1" applyBorder="1" applyAlignment="1">
      <alignment horizontal="right"/>
    </xf>
    <xf numFmtId="37" fontId="2" fillId="0" borderId="0" xfId="28" applyNumberFormat="1" applyFont="1"/>
    <xf numFmtId="168" fontId="2" fillId="0" borderId="0" xfId="28" applyNumberFormat="1" applyFont="1"/>
    <xf numFmtId="3" fontId="2" fillId="0" borderId="4" xfId="28" applyNumberFormat="1" applyFont="1" applyBorder="1" applyAlignment="1">
      <alignment horizontal="right"/>
    </xf>
    <xf numFmtId="3" fontId="2" fillId="0" borderId="4" xfId="29" applyNumberFormat="1" applyFont="1" applyBorder="1" applyAlignment="1">
      <alignment horizontal="right"/>
    </xf>
    <xf numFmtId="3" fontId="2" fillId="0" borderId="4" xfId="0" applyNumberFormat="1" applyFont="1" applyBorder="1" applyAlignment="1">
      <alignment horizontal="right"/>
    </xf>
    <xf numFmtId="168" fontId="2" fillId="0" borderId="4" xfId="28" applyNumberFormat="1" applyFont="1" applyBorder="1"/>
    <xf numFmtId="0" fontId="3" fillId="0" borderId="4" xfId="0" applyFont="1" applyBorder="1"/>
    <xf numFmtId="168" fontId="3" fillId="0" borderId="4" xfId="28" applyNumberFormat="1" applyFont="1" applyBorder="1"/>
    <xf numFmtId="168" fontId="2" fillId="0" borderId="0" xfId="28" applyNumberFormat="1" applyFont="1" applyBorder="1"/>
    <xf numFmtId="9" fontId="2" fillId="0" borderId="0" xfId="41" applyFont="1"/>
    <xf numFmtId="10" fontId="2" fillId="0" borderId="4" xfId="41" applyNumberFormat="1" applyFont="1" applyBorder="1"/>
    <xf numFmtId="10" fontId="2" fillId="0" borderId="0" xfId="41" applyNumberFormat="1" applyFont="1"/>
    <xf numFmtId="2" fontId="2" fillId="0" borderId="4" xfId="0" applyNumberFormat="1" applyFont="1" applyBorder="1"/>
    <xf numFmtId="10" fontId="2" fillId="0" borderId="4" xfId="28" applyNumberFormat="1" applyFont="1" applyBorder="1"/>
    <xf numFmtId="10" fontId="2" fillId="0" borderId="0" xfId="28" applyNumberFormat="1" applyFont="1"/>
    <xf numFmtId="10" fontId="3" fillId="0" borderId="5" xfId="41" applyNumberFormat="1" applyFont="1" applyBorder="1"/>
    <xf numFmtId="10" fontId="2" fillId="0" borderId="1" xfId="41" applyNumberFormat="1" applyFont="1" applyBorder="1"/>
    <xf numFmtId="0" fontId="2" fillId="0" borderId="1" xfId="0" applyFont="1" applyBorder="1"/>
    <xf numFmtId="49" fontId="2" fillId="0" borderId="1" xfId="41" applyNumberFormat="1" applyFont="1" applyBorder="1" applyAlignment="1">
      <alignment horizontal="right"/>
    </xf>
    <xf numFmtId="49" fontId="2" fillId="0" borderId="1" xfId="28" applyNumberFormat="1" applyFont="1" applyBorder="1" applyAlignment="1">
      <alignment horizontal="right"/>
    </xf>
    <xf numFmtId="49" fontId="2" fillId="0" borderId="0" xfId="41" applyNumberFormat="1" applyFont="1" applyAlignment="1">
      <alignment horizontal="right"/>
    </xf>
    <xf numFmtId="13" fontId="3" fillId="0" borderId="0" xfId="41" applyNumberFormat="1" applyFont="1"/>
    <xf numFmtId="13" fontId="2" fillId="0" borderId="0" xfId="41" applyNumberFormat="1" applyFont="1" applyBorder="1"/>
    <xf numFmtId="0" fontId="2" fillId="0" borderId="0" xfId="0" applyFont="1" applyAlignment="1">
      <alignment horizontal="justify" wrapText="1"/>
    </xf>
    <xf numFmtId="170" fontId="3" fillId="0" borderId="0" xfId="29" applyNumberFormat="1" applyFont="1"/>
    <xf numFmtId="168" fontId="3" fillId="0" borderId="0" xfId="28" applyNumberFormat="1" applyFont="1"/>
    <xf numFmtId="10" fontId="3" fillId="0" borderId="0" xfId="41" applyNumberFormat="1" applyFont="1"/>
    <xf numFmtId="10" fontId="3" fillId="0" borderId="4" xfId="41" applyNumberFormat="1" applyFont="1" applyBorder="1"/>
    <xf numFmtId="0" fontId="2" fillId="0" borderId="6" xfId="0" applyFont="1" applyBorder="1"/>
    <xf numFmtId="170" fontId="2" fillId="0" borderId="3" xfId="29" applyNumberFormat="1" applyFont="1" applyBorder="1"/>
    <xf numFmtId="168" fontId="2" fillId="0" borderId="3" xfId="28" applyNumberFormat="1" applyFont="1" applyBorder="1"/>
    <xf numFmtId="10" fontId="2" fillId="0" borderId="3" xfId="41" applyNumberFormat="1" applyFont="1" applyBorder="1"/>
    <xf numFmtId="10" fontId="2" fillId="0" borderId="5" xfId="41" applyNumberFormat="1" applyFont="1" applyBorder="1"/>
    <xf numFmtId="0" fontId="2" fillId="0" borderId="2" xfId="0" applyFont="1" applyBorder="1"/>
    <xf numFmtId="0" fontId="2" fillId="0" borderId="0" xfId="0" applyFont="1" applyAlignment="1">
      <alignment horizontal="justify" vertical="center" wrapText="1"/>
    </xf>
    <xf numFmtId="16" fontId="3" fillId="0" borderId="7" xfId="0" applyNumberFormat="1" applyFont="1" applyBorder="1" applyAlignment="1">
      <alignment horizontal="center"/>
    </xf>
    <xf numFmtId="16" fontId="3" fillId="0" borderId="8" xfId="0" applyNumberFormat="1" applyFont="1" applyBorder="1" applyAlignment="1">
      <alignment horizontal="center"/>
    </xf>
    <xf numFmtId="16" fontId="3" fillId="0" borderId="9" xfId="0" applyNumberFormat="1" applyFont="1" applyBorder="1" applyAlignment="1">
      <alignment horizontal="center"/>
    </xf>
    <xf numFmtId="0" fontId="2" fillId="0" borderId="0" xfId="0" applyFont="1" applyAlignment="1">
      <alignment horizontal="center"/>
    </xf>
    <xf numFmtId="0" fontId="4" fillId="0" borderId="0" xfId="0" applyFont="1" applyAlignment="1">
      <alignment horizontal="center"/>
    </xf>
    <xf numFmtId="0" fontId="3" fillId="0" borderId="5" xfId="0" applyFont="1" applyBorder="1" applyAlignment="1">
      <alignment horizontal="center"/>
    </xf>
    <xf numFmtId="168" fontId="23" fillId="0" borderId="0" xfId="28" applyNumberFormat="1" applyFont="1"/>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1" builtinId="5"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0</xdr:row>
      <xdr:rowOff>1066800</xdr:rowOff>
    </xdr:to>
    <xdr:pic>
      <xdr:nvPicPr>
        <xdr:cNvPr id="1027" name="Picture 2" descr="ocif new logo ENG"/>
        <xdr:cNvPicPr>
          <a:picLocks noChangeAspect="1" noChangeArrowheads="1"/>
        </xdr:cNvPicPr>
      </xdr:nvPicPr>
      <xdr:blipFill>
        <a:blip xmlns:r="http://schemas.openxmlformats.org/officeDocument/2006/relationships" r:embed="rId1"/>
        <a:srcRect/>
        <a:stretch>
          <a:fillRect/>
        </a:stretch>
      </xdr:blipFill>
      <xdr:spPr bwMode="auto">
        <a:xfrm>
          <a:off x="0" y="0"/>
          <a:ext cx="9020175" cy="10668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243"/>
  <sheetViews>
    <sheetView tabSelected="1" view="pageBreakPreview" topLeftCell="A28" zoomScale="85" zoomScaleNormal="100" zoomScaleSheetLayoutView="85" workbookViewId="0">
      <selection activeCell="C32" sqref="C32"/>
    </sheetView>
  </sheetViews>
  <sheetFormatPr defaultRowHeight="13.5"/>
  <cols>
    <col min="1" max="1" width="4.7109375" style="1" customWidth="1"/>
    <col min="2" max="2" width="28.42578125" style="1" customWidth="1"/>
    <col min="3" max="4" width="10.85546875" style="1" customWidth="1"/>
    <col min="5" max="5" width="11" style="1" customWidth="1"/>
    <col min="6" max="11" width="11.5703125" style="1" customWidth="1"/>
    <col min="12" max="12" width="1.7109375" style="1" hidden="1" customWidth="1"/>
    <col min="13" max="13" width="0.140625" style="1" hidden="1" customWidth="1"/>
    <col min="14" max="14" width="10.28515625" style="1" customWidth="1"/>
    <col min="15" max="16384" width="9.140625" style="1"/>
  </cols>
  <sheetData>
    <row r="1" spans="1:14" ht="85.5" customHeight="1">
      <c r="A1" s="50"/>
      <c r="B1" s="50"/>
      <c r="C1" s="50"/>
      <c r="D1" s="50"/>
      <c r="E1" s="50"/>
      <c r="F1" s="50"/>
      <c r="G1" s="50"/>
      <c r="H1" s="50"/>
      <c r="I1" s="50"/>
      <c r="J1" s="50"/>
      <c r="K1" s="50"/>
      <c r="L1" s="50"/>
      <c r="M1" s="50"/>
    </row>
    <row r="2" spans="1:14" s="2" customFormat="1" ht="27">
      <c r="A2" s="51" t="s">
        <v>34</v>
      </c>
      <c r="B2" s="51"/>
      <c r="C2" s="51"/>
      <c r="D2" s="51"/>
      <c r="E2" s="51"/>
      <c r="F2" s="51"/>
      <c r="G2" s="51"/>
      <c r="H2" s="51"/>
      <c r="I2" s="51"/>
      <c r="J2" s="51"/>
      <c r="K2" s="51"/>
      <c r="L2" s="51"/>
      <c r="M2" s="51"/>
    </row>
    <row r="3" spans="1:14" s="2" customFormat="1" ht="27">
      <c r="A3" s="51" t="s">
        <v>0</v>
      </c>
      <c r="B3" s="51"/>
      <c r="C3" s="51"/>
      <c r="D3" s="51"/>
      <c r="E3" s="51"/>
      <c r="F3" s="51"/>
      <c r="G3" s="51"/>
      <c r="H3" s="51"/>
      <c r="I3" s="51"/>
      <c r="J3" s="51"/>
      <c r="K3" s="51"/>
      <c r="L3" s="51"/>
      <c r="M3" s="51"/>
    </row>
    <row r="4" spans="1:14">
      <c r="B4" s="3"/>
      <c r="C4" s="47">
        <v>39082</v>
      </c>
      <c r="D4" s="48"/>
      <c r="E4" s="48"/>
      <c r="F4" s="48"/>
      <c r="G4" s="48"/>
      <c r="H4" s="48"/>
      <c r="I4" s="48"/>
      <c r="J4" s="48"/>
      <c r="K4" s="49"/>
    </row>
    <row r="5" spans="1:14" ht="14.25" thickBot="1">
      <c r="A5" s="45" t="s">
        <v>1</v>
      </c>
      <c r="B5" s="45"/>
      <c r="C5" s="52">
        <v>2009</v>
      </c>
      <c r="D5" s="4">
        <v>39813</v>
      </c>
      <c r="E5" s="4">
        <v>39447</v>
      </c>
      <c r="F5" s="4">
        <v>39082</v>
      </c>
      <c r="G5" s="4">
        <v>38717</v>
      </c>
      <c r="H5" s="4">
        <v>38352</v>
      </c>
      <c r="I5" s="4">
        <v>37986</v>
      </c>
      <c r="J5" s="4">
        <v>37621</v>
      </c>
      <c r="K5" s="4">
        <v>37256</v>
      </c>
      <c r="L5" s="5"/>
      <c r="M5" s="5">
        <v>36160</v>
      </c>
    </row>
    <row r="6" spans="1:14">
      <c r="B6" s="40"/>
      <c r="D6" s="6"/>
      <c r="E6" s="7"/>
      <c r="F6" s="7"/>
      <c r="G6" s="7"/>
      <c r="H6" s="7"/>
      <c r="I6" s="7"/>
      <c r="J6" s="8"/>
      <c r="K6" s="8"/>
      <c r="L6" s="9"/>
      <c r="M6" s="9"/>
    </row>
    <row r="7" spans="1:14">
      <c r="A7" s="1" t="s">
        <v>2</v>
      </c>
      <c r="B7" s="7"/>
      <c r="C7" s="36">
        <v>87146</v>
      </c>
      <c r="D7" s="41">
        <v>93004</v>
      </c>
      <c r="E7" s="10">
        <v>93867</v>
      </c>
      <c r="F7" s="10">
        <v>89230</v>
      </c>
      <c r="G7" s="11">
        <v>96775</v>
      </c>
      <c r="H7" s="11">
        <v>91900</v>
      </c>
      <c r="I7" s="11">
        <v>75765</v>
      </c>
      <c r="J7" s="11">
        <v>65810</v>
      </c>
      <c r="K7" s="11">
        <v>58175</v>
      </c>
      <c r="L7" s="12"/>
      <c r="M7" s="12">
        <v>37032</v>
      </c>
      <c r="N7" s="13"/>
    </row>
    <row r="8" spans="1:14">
      <c r="A8" s="1" t="s">
        <v>3</v>
      </c>
      <c r="B8" s="7"/>
      <c r="C8" s="37">
        <v>57579</v>
      </c>
      <c r="D8" s="42">
        <v>60241</v>
      </c>
      <c r="E8" s="14">
        <v>59766</v>
      </c>
      <c r="F8" s="14">
        <v>55884</v>
      </c>
      <c r="G8" s="14">
        <v>53847</v>
      </c>
      <c r="H8" s="14">
        <v>47719</v>
      </c>
      <c r="I8" s="14">
        <v>38698</v>
      </c>
      <c r="J8" s="14">
        <v>34214</v>
      </c>
      <c r="K8" s="14">
        <v>31173</v>
      </c>
      <c r="L8" s="12"/>
      <c r="M8" s="12">
        <v>20328</v>
      </c>
    </row>
    <row r="9" spans="1:14">
      <c r="A9" s="1" t="s">
        <v>4</v>
      </c>
      <c r="B9" s="7"/>
      <c r="C9" s="37">
        <v>55756</v>
      </c>
      <c r="D9" s="42">
        <v>58840</v>
      </c>
      <c r="E9" s="14">
        <v>58755</v>
      </c>
      <c r="F9" s="14">
        <v>55091</v>
      </c>
      <c r="G9" s="14">
        <v>53173</v>
      </c>
      <c r="H9" s="14">
        <v>47075</v>
      </c>
      <c r="I9" s="14">
        <v>38095</v>
      </c>
      <c r="J9" s="14">
        <v>33672</v>
      </c>
      <c r="K9" s="14">
        <v>30649</v>
      </c>
      <c r="L9" s="13"/>
      <c r="M9" s="13">
        <v>19745</v>
      </c>
    </row>
    <row r="10" spans="1:14">
      <c r="A10" s="1" t="s">
        <v>5</v>
      </c>
      <c r="B10" s="7"/>
      <c r="C10" s="37">
        <v>19209</v>
      </c>
      <c r="D10" s="42">
        <v>22797</v>
      </c>
      <c r="E10" s="14">
        <f>9759+14701+1865</f>
        <v>26325</v>
      </c>
      <c r="F10" s="14">
        <f>12178+13171+1380</f>
        <v>26729</v>
      </c>
      <c r="G10" s="14">
        <v>36315</v>
      </c>
      <c r="H10" s="14">
        <v>38083</v>
      </c>
      <c r="I10" s="14">
        <v>32613</v>
      </c>
      <c r="J10" s="14">
        <v>27164</v>
      </c>
      <c r="K10" s="14">
        <v>22769</v>
      </c>
      <c r="L10" s="13"/>
      <c r="M10" s="13">
        <v>13929</v>
      </c>
    </row>
    <row r="11" spans="1:14">
      <c r="A11" s="1" t="s">
        <v>6</v>
      </c>
      <c r="B11" s="7"/>
      <c r="C11" s="37">
        <v>58220</v>
      </c>
      <c r="D11" s="42">
        <v>62689</v>
      </c>
      <c r="E11" s="14">
        <v>59256</v>
      </c>
      <c r="F11" s="14">
        <v>54110</v>
      </c>
      <c r="G11" s="14">
        <v>53100</v>
      </c>
      <c r="H11" s="14">
        <v>44102</v>
      </c>
      <c r="I11" s="14">
        <v>40083</v>
      </c>
      <c r="J11" s="14">
        <v>37162</v>
      </c>
      <c r="K11" s="14">
        <v>32849</v>
      </c>
      <c r="L11" s="13"/>
      <c r="M11" s="13">
        <v>23536</v>
      </c>
    </row>
    <row r="12" spans="1:14">
      <c r="A12" s="1" t="s">
        <v>7</v>
      </c>
      <c r="B12" s="7"/>
      <c r="C12" s="37">
        <v>6872</v>
      </c>
      <c r="D12" s="42">
        <v>6470</v>
      </c>
      <c r="E12" s="14">
        <v>6755</v>
      </c>
      <c r="F12" s="14">
        <v>6416</v>
      </c>
      <c r="G12" s="14">
        <v>6578</v>
      </c>
      <c r="H12" s="14">
        <v>6125</v>
      </c>
      <c r="I12" s="14">
        <v>5630</v>
      </c>
      <c r="J12" s="14">
        <v>4647</v>
      </c>
      <c r="K12" s="14">
        <v>3927</v>
      </c>
      <c r="L12" s="12"/>
      <c r="M12" s="12">
        <v>2909</v>
      </c>
    </row>
    <row r="13" spans="1:14">
      <c r="A13" s="1" t="s">
        <v>8</v>
      </c>
      <c r="B13" s="7"/>
      <c r="C13" s="53">
        <v>-515</v>
      </c>
      <c r="D13" s="42">
        <v>132</v>
      </c>
      <c r="E13" s="14">
        <v>370</v>
      </c>
      <c r="F13" s="14">
        <v>565</v>
      </c>
      <c r="G13" s="14">
        <v>1010</v>
      </c>
      <c r="H13" s="14">
        <v>1134</v>
      </c>
      <c r="I13" s="14">
        <v>832</v>
      </c>
      <c r="J13" s="14">
        <v>694</v>
      </c>
      <c r="K13" s="14">
        <v>594</v>
      </c>
      <c r="L13" s="12"/>
      <c r="M13" s="12">
        <v>361</v>
      </c>
    </row>
    <row r="14" spans="1:14">
      <c r="A14" s="1" t="s">
        <v>9</v>
      </c>
      <c r="B14" s="7"/>
      <c r="C14" s="37">
        <f>+(92447+89929+90188+87146)/4</f>
        <v>89927.5</v>
      </c>
      <c r="D14" s="42">
        <f>+(93547+94045+94387+93004)/4</f>
        <v>93745.75</v>
      </c>
      <c r="E14" s="15">
        <f>+(90381+90993+93720+93867)/4</f>
        <v>92240.25</v>
      </c>
      <c r="F14" s="16">
        <f>+(93744+92928+90478+89230)/4</f>
        <v>91595</v>
      </c>
      <c r="G14" s="14">
        <f>+(92034+94762+95560+96775)/4</f>
        <v>94782.75</v>
      </c>
      <c r="H14" s="14">
        <f>+(78617+81867+87199+91900)/4</f>
        <v>84895.75</v>
      </c>
      <c r="I14" s="14">
        <v>71821</v>
      </c>
      <c r="J14" s="14">
        <f>+(65810+63424+62780+59358)/4</f>
        <v>62843</v>
      </c>
      <c r="K14" s="14">
        <f>+(58175+54180+51787+50378)/4</f>
        <v>53630</v>
      </c>
      <c r="L14" s="12"/>
      <c r="M14" s="12">
        <v>32775</v>
      </c>
    </row>
    <row r="15" spans="1:14">
      <c r="A15" s="1" t="s">
        <v>10</v>
      </c>
      <c r="B15" s="7"/>
      <c r="C15" s="37">
        <f>+(7273+7036+8043+6872)/4</f>
        <v>7306</v>
      </c>
      <c r="D15" s="42">
        <f>+(6852+6497+6399+6470)/4</f>
        <v>6554.5</v>
      </c>
      <c r="E15" s="14">
        <f>+(6649+6424+6647+6754)/4</f>
        <v>6618.5</v>
      </c>
      <c r="F15" s="16">
        <f>+(6328+6326+6486+6416)/4</f>
        <v>6389</v>
      </c>
      <c r="G15" s="14">
        <f>+(6578+6511+6608+6220)/4</f>
        <v>6479.25</v>
      </c>
      <c r="H15" s="14">
        <f>+(6012+6264+5835+6031)/4</f>
        <v>6035.5</v>
      </c>
      <c r="I15" s="14">
        <v>5207</v>
      </c>
      <c r="J15" s="14">
        <f>+(4647+4454+4066+3979)/4</f>
        <v>4286.5</v>
      </c>
      <c r="K15" s="14">
        <f>+(3927+4086+3777+3668)/4</f>
        <v>3864.5</v>
      </c>
      <c r="L15" s="12"/>
      <c r="M15" s="12">
        <v>2668</v>
      </c>
    </row>
    <row r="16" spans="1:14">
      <c r="A16" s="1" t="s">
        <v>11</v>
      </c>
      <c r="B16" s="7"/>
      <c r="C16" s="36">
        <f>+(59960+58885+59176+57579)/4</f>
        <v>58900</v>
      </c>
      <c r="D16" s="41">
        <f>+(60670+60618+60717+60241)/4</f>
        <v>60561.5</v>
      </c>
      <c r="E16" s="10">
        <f>+(56567+57436+58731+59766)/4</f>
        <v>58125</v>
      </c>
      <c r="F16" s="10">
        <f>+(54658+53545+55077+55884)/4</f>
        <v>54791</v>
      </c>
      <c r="G16" s="10">
        <f>+(53847+51995+50951+48873)/4</f>
        <v>51416.5</v>
      </c>
      <c r="H16" s="10">
        <f>+(39701+42129+44048+47719)/4</f>
        <v>43399.25</v>
      </c>
      <c r="I16" s="10">
        <f>+(38394+37101+36564+35176)/4</f>
        <v>36808.75</v>
      </c>
      <c r="J16" s="10">
        <f>+(34215+33076+32141+31182)/4</f>
        <v>32653.5</v>
      </c>
      <c r="K16" s="10">
        <f>+(31173+29925+29450+27220)/4</f>
        <v>29442</v>
      </c>
      <c r="L16" s="12"/>
      <c r="M16" s="12">
        <v>18240</v>
      </c>
    </row>
    <row r="17" spans="1:15">
      <c r="A17" s="2" t="s">
        <v>12</v>
      </c>
      <c r="B17" s="18"/>
      <c r="C17" s="2"/>
      <c r="D17" s="6"/>
      <c r="E17" s="7"/>
      <c r="F17" s="7"/>
      <c r="G17" s="17"/>
      <c r="H17" s="7"/>
      <c r="I17" s="7"/>
      <c r="J17" s="18"/>
      <c r="K17" s="7"/>
    </row>
    <row r="18" spans="1:15">
      <c r="A18" s="2" t="s">
        <v>13</v>
      </c>
      <c r="B18" s="18"/>
      <c r="C18" s="2"/>
      <c r="D18" s="6"/>
      <c r="E18" s="7"/>
      <c r="F18" s="7"/>
      <c r="G18" s="17"/>
      <c r="H18" s="7"/>
      <c r="I18" s="7"/>
      <c r="J18" s="19"/>
      <c r="K18" s="17"/>
      <c r="L18" s="20"/>
      <c r="M18" s="20"/>
    </row>
    <row r="19" spans="1:15">
      <c r="A19" s="1" t="s">
        <v>14</v>
      </c>
      <c r="B19" s="7"/>
      <c r="C19" s="39">
        <f t="shared" ref="C19:J19" si="0">+C7/D7-1</f>
        <v>-6.2986538213410159E-2</v>
      </c>
      <c r="D19" s="43">
        <f t="shared" si="0"/>
        <v>-9.1938593968061699E-3</v>
      </c>
      <c r="E19" s="22">
        <f t="shared" si="0"/>
        <v>5.1966827300235385E-2</v>
      </c>
      <c r="F19" s="22">
        <f t="shared" si="0"/>
        <v>-7.796435029708082E-2</v>
      </c>
      <c r="G19" s="22">
        <f t="shared" si="0"/>
        <v>5.3046789989118714E-2</v>
      </c>
      <c r="H19" s="22">
        <f t="shared" si="0"/>
        <v>0.21296112980927862</v>
      </c>
      <c r="I19" s="22">
        <f t="shared" si="0"/>
        <v>0.1512688041331105</v>
      </c>
      <c r="J19" s="22">
        <f t="shared" si="0"/>
        <v>0.13124194241512677</v>
      </c>
      <c r="K19" s="22">
        <f>+K7/50685-1</f>
        <v>0.14777547597908658</v>
      </c>
      <c r="L19" s="23"/>
      <c r="M19" s="23">
        <v>0.24110000000000001</v>
      </c>
      <c r="N19" s="13"/>
    </row>
    <row r="20" spans="1:15">
      <c r="A20" s="1" t="s">
        <v>15</v>
      </c>
      <c r="B20" s="7"/>
      <c r="C20" s="39">
        <f t="shared" ref="C20:I24" si="1">+C9/D9-1</f>
        <v>-5.2413324269204642E-2</v>
      </c>
      <c r="D20" s="43">
        <f t="shared" si="1"/>
        <v>1.4466853884775865E-3</v>
      </c>
      <c r="E20" s="22">
        <f t="shared" si="1"/>
        <v>6.6508141075674709E-2</v>
      </c>
      <c r="F20" s="22">
        <f t="shared" si="1"/>
        <v>3.6070938258138563E-2</v>
      </c>
      <c r="G20" s="22">
        <f t="shared" si="1"/>
        <v>0.12953797132235789</v>
      </c>
      <c r="H20" s="22">
        <f t="shared" si="1"/>
        <v>0.23572647329045804</v>
      </c>
      <c r="I20" s="22">
        <f t="shared" si="1"/>
        <v>0.13135542884295548</v>
      </c>
      <c r="J20" s="22">
        <f>+J9/K9-1</f>
        <v>9.8632908088355231E-2</v>
      </c>
      <c r="K20" s="22">
        <f>+K9/26124-1</f>
        <v>0.17321237176542637</v>
      </c>
      <c r="L20" s="23"/>
      <c r="M20" s="23">
        <f>+(19745/17030)-1</f>
        <v>0.15942454492072811</v>
      </c>
      <c r="O20" s="23"/>
    </row>
    <row r="21" spans="1:15">
      <c r="A21" s="1" t="s">
        <v>5</v>
      </c>
      <c r="B21" s="7"/>
      <c r="C21" s="39">
        <f t="shared" si="1"/>
        <v>-0.15738913014870382</v>
      </c>
      <c r="D21" s="43">
        <f t="shared" si="1"/>
        <v>-0.13401709401709405</v>
      </c>
      <c r="E21" s="22">
        <f t="shared" si="1"/>
        <v>-1.5114669460136954E-2</v>
      </c>
      <c r="F21" s="22">
        <f t="shared" si="1"/>
        <v>-0.26396805727660744</v>
      </c>
      <c r="G21" s="22">
        <f t="shared" si="1"/>
        <v>-4.6424914003623696E-2</v>
      </c>
      <c r="H21" s="22">
        <f t="shared" si="1"/>
        <v>0.16772452702909879</v>
      </c>
      <c r="I21" s="22">
        <f t="shared" si="1"/>
        <v>0.20059637755853332</v>
      </c>
      <c r="J21" s="22">
        <f>+J10/K10-1</f>
        <v>0.19302560498923982</v>
      </c>
      <c r="K21" s="22">
        <f>+(22769/21212)-1</f>
        <v>7.3401848010560045E-2</v>
      </c>
      <c r="L21" s="23"/>
      <c r="M21" s="23">
        <f>(13929/10069)-1</f>
        <v>0.38335485152448112</v>
      </c>
    </row>
    <row r="22" spans="1:15">
      <c r="A22" s="1" t="s">
        <v>6</v>
      </c>
      <c r="B22" s="7"/>
      <c r="C22" s="39">
        <f t="shared" si="1"/>
        <v>-7.1288423806409429E-2</v>
      </c>
      <c r="D22" s="43">
        <f t="shared" si="1"/>
        <v>5.7935061428378454E-2</v>
      </c>
      <c r="E22" s="22">
        <f t="shared" si="1"/>
        <v>9.5102568841249235E-2</v>
      </c>
      <c r="F22" s="22">
        <f t="shared" si="1"/>
        <v>1.9020715630885032E-2</v>
      </c>
      <c r="G22" s="22">
        <f t="shared" si="1"/>
        <v>0.20402702825268704</v>
      </c>
      <c r="H22" s="22">
        <f t="shared" si="1"/>
        <v>0.1002669460868697</v>
      </c>
      <c r="I22" s="22">
        <f t="shared" si="1"/>
        <v>7.8601797535116535E-2</v>
      </c>
      <c r="J22" s="22">
        <f>+J11/K11-1</f>
        <v>0.13129775640049934</v>
      </c>
      <c r="K22" s="22">
        <f>(32849/29130)-1</f>
        <v>0.12766906968760727</v>
      </c>
      <c r="L22" s="23"/>
      <c r="M22" s="23">
        <f>(23536/19560)-1</f>
        <v>0.20327198364008181</v>
      </c>
    </row>
    <row r="23" spans="1:15">
      <c r="A23" s="1" t="s">
        <v>16</v>
      </c>
      <c r="B23" s="7"/>
      <c r="C23" s="39">
        <f t="shared" si="1"/>
        <v>6.2132921174652189E-2</v>
      </c>
      <c r="D23" s="43">
        <f t="shared" si="1"/>
        <v>-4.2190969652109556E-2</v>
      </c>
      <c r="E23" s="22">
        <f t="shared" si="1"/>
        <v>5.2836658354114663E-2</v>
      </c>
      <c r="F23" s="22">
        <f t="shared" si="1"/>
        <v>-2.4627546366676856E-2</v>
      </c>
      <c r="G23" s="22">
        <f t="shared" si="1"/>
        <v>7.3959183673469431E-2</v>
      </c>
      <c r="H23" s="22">
        <f t="shared" si="1"/>
        <v>8.7921847246891671E-2</v>
      </c>
      <c r="I23" s="22">
        <f t="shared" si="1"/>
        <v>0.21153432321928123</v>
      </c>
      <c r="J23" s="22">
        <f>+(J12/K12)-1</f>
        <v>0.18334606569900691</v>
      </c>
      <c r="K23" s="22">
        <f>+(K12/3389)-1</f>
        <v>0.15874889347890231</v>
      </c>
      <c r="L23" s="23"/>
      <c r="M23" s="23">
        <f>+(M12/1660)-1</f>
        <v>0.75240963855421694</v>
      </c>
    </row>
    <row r="24" spans="1:15">
      <c r="A24" s="1" t="s">
        <v>17</v>
      </c>
      <c r="B24" s="7"/>
      <c r="C24" s="39">
        <f t="shared" si="1"/>
        <v>-4.9015151515151514</v>
      </c>
      <c r="D24" s="43">
        <f t="shared" si="1"/>
        <v>-0.64324324324324322</v>
      </c>
      <c r="E24" s="22">
        <f t="shared" si="1"/>
        <v>-0.34513274336283184</v>
      </c>
      <c r="F24" s="22">
        <f t="shared" si="1"/>
        <v>-0.44059405940594054</v>
      </c>
      <c r="G24" s="22">
        <f t="shared" si="1"/>
        <v>-0.10934744268077601</v>
      </c>
      <c r="H24" s="22">
        <f t="shared" si="1"/>
        <v>0.36298076923076916</v>
      </c>
      <c r="I24" s="22">
        <f t="shared" si="1"/>
        <v>0.19884726224783855</v>
      </c>
      <c r="J24" s="22">
        <f>+(J13/K13)-1</f>
        <v>0.16835016835016825</v>
      </c>
      <c r="K24" s="22">
        <f>+(K13/494)-1</f>
        <v>0.20242914979757076</v>
      </c>
      <c r="L24" s="23"/>
      <c r="M24" s="23">
        <f>+(361/334)-1</f>
        <v>8.083832335329344E-2</v>
      </c>
    </row>
    <row r="25" spans="1:15">
      <c r="B25" s="7"/>
      <c r="D25" s="6"/>
      <c r="E25" s="7"/>
      <c r="F25" s="7"/>
      <c r="G25" s="7"/>
      <c r="H25" s="7"/>
      <c r="I25" s="7"/>
      <c r="J25" s="7"/>
      <c r="K25" s="7"/>
    </row>
    <row r="26" spans="1:15">
      <c r="A26" s="2" t="s">
        <v>18</v>
      </c>
      <c r="B26" s="18"/>
      <c r="C26" s="2"/>
      <c r="D26" s="6"/>
      <c r="E26" s="7"/>
      <c r="F26" s="7"/>
      <c r="G26" s="7"/>
      <c r="H26" s="7"/>
      <c r="I26" s="7"/>
      <c r="J26" s="7"/>
      <c r="K26" s="7"/>
    </row>
    <row r="27" spans="1:15">
      <c r="A27" s="1" t="s">
        <v>19</v>
      </c>
      <c r="B27" s="7"/>
      <c r="C27" s="39">
        <f>+C13/C7</f>
        <v>-5.9096229316319736E-3</v>
      </c>
      <c r="D27" s="43">
        <f>+D13/D7</f>
        <v>1.4192937938153198E-3</v>
      </c>
      <c r="E27" s="22">
        <f>+E13/E7</f>
        <v>3.9417473659539562E-3</v>
      </c>
      <c r="F27" s="22">
        <f>+F13/F7</f>
        <v>6.3319511375098062E-3</v>
      </c>
      <c r="G27" s="22">
        <f>+G13/G7</f>
        <v>1.0436579695169207E-2</v>
      </c>
      <c r="H27" s="22">
        <f>H13/H7</f>
        <v>1.233949945593036E-2</v>
      </c>
      <c r="I27" s="22">
        <f>+I13/I7</f>
        <v>1.0981323830264634E-2</v>
      </c>
      <c r="J27" s="22">
        <f>+J13/J7</f>
        <v>1.0545509800942106E-2</v>
      </c>
      <c r="K27" s="22">
        <f>+K13/K7</f>
        <v>1.0210571551353674E-2</v>
      </c>
      <c r="L27" s="23"/>
      <c r="M27" s="23">
        <f>+M13/M7</f>
        <v>9.7483257723050328E-3</v>
      </c>
    </row>
    <row r="28" spans="1:15">
      <c r="A28" s="1" t="s">
        <v>20</v>
      </c>
      <c r="B28" s="7"/>
      <c r="C28" s="39">
        <f>+C13/C12</f>
        <v>-7.4941792782305006E-2</v>
      </c>
      <c r="D28" s="43">
        <f>+D13/D12</f>
        <v>2.0401854714064915E-2</v>
      </c>
      <c r="E28" s="22">
        <f>+E13/E12</f>
        <v>5.477424130273871E-2</v>
      </c>
      <c r="F28" s="22">
        <f>+F13/F12</f>
        <v>8.8061097256857859E-2</v>
      </c>
      <c r="G28" s="22">
        <f>+G13/G12</f>
        <v>0.15354211006384919</v>
      </c>
      <c r="H28" s="22">
        <f>H13/H12</f>
        <v>0.18514285714285714</v>
      </c>
      <c r="I28" s="22">
        <f>+I13/I12</f>
        <v>0.14777975133214921</v>
      </c>
      <c r="J28" s="22">
        <f>+J13/J12</f>
        <v>0.14934366257800732</v>
      </c>
      <c r="K28" s="22">
        <f>+K13/K12</f>
        <v>0.15126050420168066</v>
      </c>
      <c r="L28" s="23"/>
      <c r="M28" s="23">
        <f>+M13/M12</f>
        <v>0.1240976280508766</v>
      </c>
    </row>
    <row r="29" spans="1:15">
      <c r="A29" s="1" t="s">
        <v>21</v>
      </c>
      <c r="B29" s="7"/>
      <c r="C29" s="39">
        <f t="shared" ref="C29:K29" si="2">+C12/C7</f>
        <v>7.8856172400339666E-2</v>
      </c>
      <c r="D29" s="43">
        <f t="shared" si="2"/>
        <v>6.956690034837211E-2</v>
      </c>
      <c r="E29" s="22">
        <f t="shared" si="2"/>
        <v>7.1963522856808043E-2</v>
      </c>
      <c r="F29" s="22">
        <f t="shared" si="2"/>
        <v>7.1904068138518434E-2</v>
      </c>
      <c r="G29" s="22">
        <f t="shared" si="2"/>
        <v>6.7972100232498056E-2</v>
      </c>
      <c r="H29" s="22">
        <f t="shared" si="2"/>
        <v>6.6648531011969533E-2</v>
      </c>
      <c r="I29" s="22">
        <f t="shared" si="2"/>
        <v>7.4308717745660932E-2</v>
      </c>
      <c r="J29" s="22">
        <f t="shared" si="2"/>
        <v>7.0612368940890444E-2</v>
      </c>
      <c r="K29" s="22">
        <f t="shared" si="2"/>
        <v>6.7503223033949289E-2</v>
      </c>
      <c r="L29" s="23"/>
      <c r="M29" s="23">
        <f>+M12/M7</f>
        <v>7.855368330092892E-2</v>
      </c>
    </row>
    <row r="30" spans="1:15">
      <c r="A30" s="1" t="s">
        <v>22</v>
      </c>
      <c r="B30" s="7"/>
      <c r="C30" s="39">
        <f>+C13/C14</f>
        <v>-5.7268355063801396E-3</v>
      </c>
      <c r="D30" s="43">
        <f>+D13/D14</f>
        <v>1.4080638322270609E-3</v>
      </c>
      <c r="E30" s="22">
        <f>+E13/E14</f>
        <v>4.0112640631394646E-3</v>
      </c>
      <c r="F30" s="22">
        <f>+F13/F14</f>
        <v>6.1684589770183958E-3</v>
      </c>
      <c r="G30" s="22">
        <f>+G13/G14</f>
        <v>1.0655947416592154E-2</v>
      </c>
      <c r="H30" s="22">
        <f>H13/H14</f>
        <v>1.3357559123984416E-2</v>
      </c>
      <c r="I30" s="22">
        <f>+I13/I14</f>
        <v>1.1584355550604976E-2</v>
      </c>
      <c r="J30" s="22">
        <f>+J13/J14</f>
        <v>1.104339385452636E-2</v>
      </c>
      <c r="K30" s="22">
        <f>+K13/K14</f>
        <v>1.1075890359873206E-2</v>
      </c>
      <c r="L30" s="23"/>
      <c r="M30" s="23">
        <f>+M13/M14</f>
        <v>1.1014492753623189E-2</v>
      </c>
    </row>
    <row r="31" spans="1:15">
      <c r="A31" s="1" t="s">
        <v>23</v>
      </c>
      <c r="B31" s="7"/>
      <c r="C31" s="39">
        <f>+C13/C15</f>
        <v>-7.0490008212428137E-2</v>
      </c>
      <c r="D31" s="43">
        <f>+D13/D15</f>
        <v>2.0138835914257379E-2</v>
      </c>
      <c r="E31" s="22">
        <f>+E13/E15</f>
        <v>5.5903905718818467E-2</v>
      </c>
      <c r="F31" s="22">
        <f>+F13/F15</f>
        <v>8.8433244639223668E-2</v>
      </c>
      <c r="G31" s="22">
        <f>+G13/G15</f>
        <v>0.15588223945672725</v>
      </c>
      <c r="H31" s="22">
        <f>H13/H15</f>
        <v>0.18788832739623892</v>
      </c>
      <c r="I31" s="22">
        <f>+I13/I15</f>
        <v>0.15978490493566352</v>
      </c>
      <c r="J31" s="22">
        <f>+J13/J15</f>
        <v>0.16190365099731716</v>
      </c>
      <c r="K31" s="22">
        <f>+K13/K15</f>
        <v>0.15370681847587009</v>
      </c>
      <c r="L31" s="23"/>
      <c r="M31" s="23">
        <f>+M13/M15</f>
        <v>0.13530734632683658</v>
      </c>
    </row>
    <row r="32" spans="1:15">
      <c r="B32" s="7"/>
      <c r="D32" s="6"/>
      <c r="E32" s="7"/>
      <c r="F32" s="7"/>
      <c r="G32" s="7"/>
      <c r="H32" s="7"/>
      <c r="I32" s="7"/>
      <c r="J32" s="7"/>
      <c r="K32" s="7"/>
    </row>
    <row r="33" spans="1:13">
      <c r="B33" s="7"/>
      <c r="D33" s="6"/>
      <c r="E33" s="7"/>
      <c r="F33" s="7"/>
      <c r="G33" s="7"/>
      <c r="H33" s="7"/>
      <c r="I33" s="7"/>
      <c r="J33" s="7"/>
      <c r="K33" s="7"/>
    </row>
    <row r="34" spans="1:13">
      <c r="A34" s="2" t="s">
        <v>24</v>
      </c>
      <c r="B34" s="18"/>
      <c r="C34" s="2"/>
      <c r="D34" s="6"/>
      <c r="E34" s="24"/>
      <c r="F34" s="7"/>
      <c r="G34" s="7"/>
      <c r="H34" s="7"/>
      <c r="I34" s="7"/>
      <c r="J34" s="7"/>
      <c r="K34" s="7"/>
    </row>
    <row r="35" spans="1:13">
      <c r="A35" s="1" t="s">
        <v>35</v>
      </c>
      <c r="B35" s="7"/>
      <c r="C35" s="39">
        <f t="shared" ref="C35:I35" si="3">+C9/C7</f>
        <v>0.63979987607004341</v>
      </c>
      <c r="D35" s="43">
        <f t="shared" si="3"/>
        <v>0.63266096081888956</v>
      </c>
      <c r="E35" s="22">
        <f t="shared" si="3"/>
        <v>0.62593882834222891</v>
      </c>
      <c r="F35" s="22">
        <f t="shared" si="3"/>
        <v>0.61740446038327912</v>
      </c>
      <c r="G35" s="22">
        <f t="shared" si="3"/>
        <v>0.54944975458537848</v>
      </c>
      <c r="H35" s="22">
        <f t="shared" si="3"/>
        <v>0.51224156692056588</v>
      </c>
      <c r="I35" s="22">
        <f t="shared" si="3"/>
        <v>0.50280472513693653</v>
      </c>
      <c r="J35" s="22">
        <f>33672/J7</f>
        <v>0.51165476371372132</v>
      </c>
      <c r="K35" s="22">
        <f>30649/K7</f>
        <v>0.52684142672969492</v>
      </c>
      <c r="L35" s="23"/>
      <c r="M35" s="23">
        <f>19745/M7</f>
        <v>0.53318751350183624</v>
      </c>
    </row>
    <row r="36" spans="1:13">
      <c r="A36" s="1" t="s">
        <v>25</v>
      </c>
      <c r="B36" s="7"/>
      <c r="C36" s="39">
        <f t="shared" ref="C36:I36" si="4">+C8/C11</f>
        <v>0.98899003778770178</v>
      </c>
      <c r="D36" s="43">
        <f t="shared" si="4"/>
        <v>0.96095008693710215</v>
      </c>
      <c r="E36" s="22">
        <f t="shared" si="4"/>
        <v>1.0086067233697853</v>
      </c>
      <c r="F36" s="22">
        <f t="shared" si="4"/>
        <v>1.0327850674551839</v>
      </c>
      <c r="G36" s="22">
        <f t="shared" si="4"/>
        <v>1.0140677966101694</v>
      </c>
      <c r="H36" s="22">
        <f t="shared" si="4"/>
        <v>1.0820144211146887</v>
      </c>
      <c r="I36" s="22">
        <f t="shared" si="4"/>
        <v>0.96544669810143946</v>
      </c>
      <c r="J36" s="22">
        <f>+J8/37162</f>
        <v>0.92067165383994398</v>
      </c>
      <c r="K36" s="22">
        <f>+K8/32849</f>
        <v>0.94897865992876496</v>
      </c>
      <c r="L36" s="23"/>
      <c r="M36" s="23">
        <f>+M8/23536</f>
        <v>0.86369816451393611</v>
      </c>
    </row>
    <row r="37" spans="1:13">
      <c r="A37" s="1" t="s">
        <v>26</v>
      </c>
      <c r="B37" s="7"/>
      <c r="C37" s="39">
        <f t="shared" ref="C37:I37" si="5">+C9/C14</f>
        <v>0.62001056406549726</v>
      </c>
      <c r="D37" s="43">
        <f t="shared" si="5"/>
        <v>0.62765512036545656</v>
      </c>
      <c r="E37" s="22">
        <f t="shared" si="5"/>
        <v>0.63697789197232224</v>
      </c>
      <c r="F37" s="22">
        <f t="shared" si="5"/>
        <v>0.60146296195207161</v>
      </c>
      <c r="G37" s="22">
        <f t="shared" si="5"/>
        <v>0.56099870493312343</v>
      </c>
      <c r="H37" s="22">
        <f t="shared" si="5"/>
        <v>0.55450361178268637</v>
      </c>
      <c r="I37" s="22">
        <f t="shared" si="5"/>
        <v>0.53041589507247189</v>
      </c>
      <c r="J37" s="22">
        <f>33674/J14</f>
        <v>0.53584329201343028</v>
      </c>
      <c r="K37" s="22">
        <f>30649/K14</f>
        <v>0.5714898377773634</v>
      </c>
      <c r="L37" s="23"/>
      <c r="M37" s="23">
        <f>19745/M14</f>
        <v>0.60244088482074754</v>
      </c>
    </row>
    <row r="38" spans="1:13">
      <c r="A38" s="1" t="s">
        <v>27</v>
      </c>
      <c r="B38" s="7"/>
      <c r="C38" s="38">
        <f>1813/C8</f>
        <v>3.1487174143350873E-2</v>
      </c>
      <c r="D38" s="43">
        <f>1387/D8</f>
        <v>2.302418618548829E-2</v>
      </c>
      <c r="E38" s="22">
        <f>993/E8</f>
        <v>1.6614797711073187E-2</v>
      </c>
      <c r="F38" s="22">
        <f>770/F8</f>
        <v>1.3778541264046954E-2</v>
      </c>
      <c r="G38" s="22">
        <f>651/G8</f>
        <v>1.2089810017271158E-2</v>
      </c>
      <c r="H38" s="22">
        <f>619/H8</f>
        <v>1.2971772250047151E-2</v>
      </c>
      <c r="I38" s="22">
        <f>570/I8</f>
        <v>1.472944338208693E-2</v>
      </c>
      <c r="J38" s="22">
        <f>512/J8</f>
        <v>1.4964634360203425E-2</v>
      </c>
      <c r="K38" s="22">
        <f>459/K8</f>
        <v>1.4724280627466077E-2</v>
      </c>
      <c r="L38" s="23"/>
      <c r="M38" s="23">
        <f>354/M8</f>
        <v>1.7414403778040141E-2</v>
      </c>
    </row>
    <row r="39" spans="1:13">
      <c r="A39" s="1" t="s">
        <v>28</v>
      </c>
      <c r="B39" s="7"/>
      <c r="C39" s="38">
        <f>1129/C16</f>
        <v>1.9168081494057725E-2</v>
      </c>
      <c r="D39" s="43">
        <f>807/D16</f>
        <v>1.3325297424931682E-2</v>
      </c>
      <c r="E39" s="22">
        <f>512/E16</f>
        <v>8.8086021505376349E-3</v>
      </c>
      <c r="F39" s="22">
        <f>257/F16</f>
        <v>4.6905513679253892E-3</v>
      </c>
      <c r="G39" s="22">
        <f>201/G16</f>
        <v>3.9092509213968282E-3</v>
      </c>
      <c r="H39" s="22">
        <f>195/H16</f>
        <v>4.4931652044678189E-3</v>
      </c>
      <c r="I39" s="22">
        <v>6.0000000000000001E-3</v>
      </c>
      <c r="J39" s="25">
        <f>260/J16</f>
        <v>7.9623930053439908E-3</v>
      </c>
      <c r="K39" s="25">
        <v>8.2000000000000007E-3</v>
      </c>
      <c r="L39" s="26"/>
      <c r="M39" s="23">
        <f>189/M16</f>
        <v>1.0361842105263157E-2</v>
      </c>
    </row>
    <row r="40" spans="1:13">
      <c r="A40" s="1" t="s">
        <v>29</v>
      </c>
      <c r="B40" s="7"/>
      <c r="C40" s="27">
        <v>1.4751830756712775E-2</v>
      </c>
      <c r="D40" s="44">
        <v>1.7187112763320942E-2</v>
      </c>
      <c r="E40" s="28">
        <v>1.9394531249999999E-2</v>
      </c>
      <c r="F40" s="28">
        <v>2.9961089494163425E-2</v>
      </c>
      <c r="G40" s="28">
        <v>3.2388059701492534E-2</v>
      </c>
      <c r="H40" s="28">
        <v>3.1699999999999999E-2</v>
      </c>
      <c r="I40" s="29">
        <v>2.58</v>
      </c>
      <c r="J40" s="30" t="s">
        <v>30</v>
      </c>
      <c r="K40" s="31" t="s">
        <v>31</v>
      </c>
      <c r="L40" s="32"/>
      <c r="M40" s="32" t="s">
        <v>32</v>
      </c>
    </row>
    <row r="41" spans="1:13">
      <c r="I41" s="23"/>
      <c r="J41" s="33"/>
      <c r="L41" s="34"/>
      <c r="M41" s="21"/>
    </row>
    <row r="42" spans="1:13" ht="71.25" customHeight="1">
      <c r="A42" s="46" t="s">
        <v>33</v>
      </c>
      <c r="B42" s="46"/>
      <c r="C42" s="46"/>
      <c r="D42" s="46"/>
      <c r="E42" s="46"/>
      <c r="F42" s="46"/>
      <c r="G42" s="46"/>
      <c r="H42" s="46"/>
      <c r="I42" s="46"/>
      <c r="J42" s="46"/>
      <c r="K42" s="46"/>
      <c r="L42" s="35"/>
      <c r="M42" s="35"/>
    </row>
    <row r="43" spans="1:13" hidden="1">
      <c r="A43" s="35"/>
      <c r="B43" s="35"/>
      <c r="C43" s="35"/>
      <c r="D43" s="35"/>
      <c r="E43" s="35"/>
      <c r="F43" s="35"/>
      <c r="G43" s="35"/>
      <c r="H43" s="35"/>
      <c r="I43" s="35"/>
      <c r="J43" s="35"/>
      <c r="K43" s="35"/>
      <c r="L43" s="35"/>
      <c r="M43" s="35"/>
    </row>
    <row r="44" spans="1:13">
      <c r="J44" s="2"/>
    </row>
    <row r="45" spans="1:13">
      <c r="J45" s="2"/>
    </row>
    <row r="46" spans="1:13">
      <c r="J46" s="2"/>
    </row>
    <row r="47" spans="1:13">
      <c r="J47" s="2"/>
    </row>
    <row r="48" spans="1:13">
      <c r="J48" s="2"/>
    </row>
    <row r="49" spans="10:10">
      <c r="J49" s="2"/>
    </row>
    <row r="50" spans="10:10">
      <c r="J50" s="2"/>
    </row>
    <row r="51" spans="10:10">
      <c r="J51" s="2"/>
    </row>
    <row r="52" spans="10:10">
      <c r="J52" s="2"/>
    </row>
    <row r="53" spans="10:10">
      <c r="J53" s="2"/>
    </row>
    <row r="54" spans="10:10">
      <c r="J54" s="2"/>
    </row>
    <row r="55" spans="10:10">
      <c r="J55" s="2"/>
    </row>
    <row r="56" spans="10:10">
      <c r="J56" s="2"/>
    </row>
    <row r="57" spans="10:10">
      <c r="J57" s="2"/>
    </row>
    <row r="58" spans="10:10">
      <c r="J58" s="2"/>
    </row>
    <row r="59" spans="10:10">
      <c r="J59" s="2"/>
    </row>
    <row r="60" spans="10:10">
      <c r="J60" s="2"/>
    </row>
    <row r="61" spans="10:10">
      <c r="J61" s="2"/>
    </row>
    <row r="62" spans="10:10">
      <c r="J62" s="2"/>
    </row>
    <row r="63" spans="10:10">
      <c r="J63" s="2"/>
    </row>
    <row r="64" spans="10: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sheetData>
  <mergeCells count="6">
    <mergeCell ref="A5:B5"/>
    <mergeCell ref="A42:K42"/>
    <mergeCell ref="A1:M1"/>
    <mergeCell ref="A2:M2"/>
    <mergeCell ref="A3:M3"/>
    <mergeCell ref="C4:K4"/>
  </mergeCells>
  <phoneticPr fontId="0" type="noConversion"/>
  <printOptions horizontalCentered="1"/>
  <pageMargins left="0.42" right="0.42" top="0.59" bottom="0.62" header="0.5" footer="0.5"/>
  <pageSetup scale="73" orientation="portrait" r:id="rId1"/>
  <ignoredErrors>
    <ignoredError sqref="H27:H31" formula="1"/>
    <ignoredError sqref="J40:K40" numberStoredAsText="1"/>
  </ignoredError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Ingles</vt:lpstr>
      <vt:lpstr>Ingles!Print_Area</vt:lpstr>
    </vt:vector>
  </TitlesOfParts>
  <Company>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Statistical Summary 1999-2006</dc:title>
  <dc:creator>WALLYS</dc:creator>
  <cp:lastModifiedBy>wallys</cp:lastModifiedBy>
  <cp:lastPrinted>2009-05-12T13:59:25Z</cp:lastPrinted>
  <dcterms:created xsi:type="dcterms:W3CDTF">2003-05-09T18:06:25Z</dcterms:created>
  <dcterms:modified xsi:type="dcterms:W3CDTF">2010-02-11T12:13:42Z</dcterms:modified>
</cp:coreProperties>
</file>